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3" i="1" l="1"/>
  <c r="F23" i="1"/>
  <c r="E23" i="1"/>
</calcChain>
</file>

<file path=xl/sharedStrings.xml><?xml version="1.0" encoding="utf-8"?>
<sst xmlns="http://schemas.openxmlformats.org/spreadsheetml/2006/main" count="149" uniqueCount="57">
  <si>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</si>
  <si>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</si>
  <si>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</si>
  <si>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</si>
  <si>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</si>
  <si>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</si>
  <si>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</si>
  <si>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</si>
  <si>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</si>
  <si>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</si>
  <si>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</si>
  <si>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</si>
  <si>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</si>
  <si>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Коммунальная</t>
  </si>
  <si>
    <t xml:space="preserve"> 0,4 Коммунальная ТСН ао RS</t>
  </si>
  <si>
    <t xml:space="preserve"> 10 Коммунальная Т 1 ап RS</t>
  </si>
  <si>
    <t xml:space="preserve"> 10 Коммунальная Т 2 ап RS</t>
  </si>
  <si>
    <t xml:space="preserve"> 10 Коммунальная-АТП ао RS</t>
  </si>
  <si>
    <t xml:space="preserve"> 10 Коммунальная-АТП ап RS</t>
  </si>
  <si>
    <t xml:space="preserve"> 10 Коммунальная-Маслозавод ао RS</t>
  </si>
  <si>
    <t xml:space="preserve"> 10 Коммунальная-РММ ао RS</t>
  </si>
  <si>
    <t xml:space="preserve"> 10 Коммунальная-СМУ ао RS</t>
  </si>
  <si>
    <t xml:space="preserve"> 35 Коммунальная СВВ ао RS</t>
  </si>
  <si>
    <t xml:space="preserve"> 35 Коммунальная СВВ ап RS</t>
  </si>
  <si>
    <t xml:space="preserve"> 35 Коммунальная Т 1 ао RS</t>
  </si>
  <si>
    <t xml:space="preserve"> 35 Коммунальная Т 1 ап RS</t>
  </si>
  <si>
    <t xml:space="preserve"> 35 Коммунальная Т 2 ао RS</t>
  </si>
  <si>
    <t xml:space="preserve"> 35 Коммунальная Т 2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</si>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</sst>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zoomScaleNormal="100" zoomScaleSheetLayoutView="100" workbookViewId="0">
      <selection activeCell="A3" sqref="A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102247.96799999999</v>
      </c>
      <c r="C9" s="23">
        <v>102253.96</v>
      </c>
      <c r="D9" s="24">
        <v>1</v>
      </c>
      <c r="E9" s="25">
        <v>5.992</v>
      </c>
      <c r="F9" s="26">
        <v>5.992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1641.547</v>
      </c>
      <c r="C10" s="29">
        <v>1642.346</v>
      </c>
      <c r="D10" s="30">
        <v>4000</v>
      </c>
      <c r="E10" s="31">
        <v>3196</v>
      </c>
      <c r="F10" s="32">
        <v>3192.8</v>
      </c>
      <c r="G10" s="32">
        <v>3.2</v>
      </c>
      <c r="H10" s="33">
        <v>0.1</v>
      </c>
    </row>
    <row r="11" spans="1:10" x14ac:dyDescent="0.25">
      <c r="A11" s="28" t="s">
        <v>16</v>
      </c>
      <c r="B11" s="29">
        <v>2705.66</v>
      </c>
      <c r="C11" s="29">
        <v>2707.8780000000002</v>
      </c>
      <c r="D11" s="30">
        <v>4000</v>
      </c>
      <c r="E11" s="31">
        <v>8872</v>
      </c>
      <c r="F11" s="32">
        <v>8871.6</v>
      </c>
      <c r="G11" s="32">
        <v>0.4</v>
      </c>
      <c r="H11" s="33">
        <v>0</v>
      </c>
    </row>
    <row r="12" spans="1:10" x14ac:dyDescent="0.25">
      <c r="A12" s="28" t="s">
        <v>17</v>
      </c>
      <c r="B12" s="29">
        <v>121.075</v>
      </c>
      <c r="C12" s="29">
        <v>121.075</v>
      </c>
      <c r="D12" s="30">
        <v>2000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88.876000000000005</v>
      </c>
      <c r="C13" s="29">
        <v>88.876000000000005</v>
      </c>
      <c r="D13" s="30">
        <v>2000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4487.4219999999996</v>
      </c>
      <c r="C14" s="29">
        <v>4491.1750000000002</v>
      </c>
      <c r="D14" s="30">
        <v>2000</v>
      </c>
      <c r="E14" s="31">
        <v>7506</v>
      </c>
      <c r="F14" s="32">
        <v>7506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975.79700000000003</v>
      </c>
      <c r="C15" s="29">
        <v>976.48500000000001</v>
      </c>
      <c r="D15" s="30">
        <v>2000</v>
      </c>
      <c r="E15" s="31">
        <v>1376</v>
      </c>
      <c r="F15" s="32">
        <v>1374.8</v>
      </c>
      <c r="G15" s="32">
        <v>1.2</v>
      </c>
      <c r="H15" s="33">
        <v>0.09</v>
      </c>
    </row>
    <row r="16" spans="1:10" x14ac:dyDescent="0.25">
      <c r="A16" s="28" t="s">
        <v>21</v>
      </c>
      <c r="B16" s="29">
        <v>3197.5830000000001</v>
      </c>
      <c r="C16" s="29">
        <v>3199.1750000000002</v>
      </c>
      <c r="D16" s="30">
        <v>2000</v>
      </c>
      <c r="E16" s="31">
        <v>3184</v>
      </c>
      <c r="F16" s="32">
        <v>3183.2</v>
      </c>
      <c r="G16" s="32">
        <v>0.8</v>
      </c>
      <c r="H16" s="33">
        <v>0.03</v>
      </c>
    </row>
    <row r="17" spans="1:8" x14ac:dyDescent="0.25">
      <c r="A17" s="28" t="s">
        <v>22</v>
      </c>
      <c r="B17" s="29">
        <v>1114.4639999999999</v>
      </c>
      <c r="C17" s="29">
        <v>1115.5920000000001</v>
      </c>
      <c r="D17" s="30">
        <v>14000</v>
      </c>
      <c r="E17" s="31">
        <v>15792</v>
      </c>
      <c r="F17" s="32">
        <v>15783.6</v>
      </c>
      <c r="G17" s="32">
        <v>8.4</v>
      </c>
      <c r="H17" s="33">
        <v>0.05</v>
      </c>
    </row>
    <row r="18" spans="1:8" x14ac:dyDescent="0.25">
      <c r="A18" s="28" t="s">
        <v>23</v>
      </c>
      <c r="B18" s="29">
        <v>0</v>
      </c>
      <c r="C18" s="29">
        <v>0</v>
      </c>
      <c r="D18" s="30">
        <v>14000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0</v>
      </c>
      <c r="C19" s="29">
        <v>0</v>
      </c>
      <c r="D19" s="30">
        <v>14000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384.47699999999998</v>
      </c>
      <c r="C20" s="29">
        <v>384.71300000000002</v>
      </c>
      <c r="D20" s="30">
        <v>14000</v>
      </c>
      <c r="E20" s="31">
        <v>3304</v>
      </c>
      <c r="F20" s="32">
        <v>3309.6</v>
      </c>
      <c r="G20" s="32">
        <v>-5.6</v>
      </c>
      <c r="H20" s="33">
        <v>-0.17</v>
      </c>
    </row>
    <row r="21" spans="1:8" x14ac:dyDescent="0.25">
      <c r="A21" s="28" t="s">
        <v>26</v>
      </c>
      <c r="B21" s="29">
        <v>0</v>
      </c>
      <c r="C21" s="29">
        <v>0</v>
      </c>
      <c r="D21" s="30">
        <v>14000</v>
      </c>
      <c r="E21" s="31">
        <v>0</v>
      </c>
      <c r="F21" s="32">
        <v>0</v>
      </c>
      <c r="G21" s="32">
        <v>0</v>
      </c>
      <c r="H21" s="33"/>
    </row>
    <row r="22" spans="1:8" ht="16.5" thickBot="1" x14ac:dyDescent="0.3">
      <c r="A22" s="34" t="s">
        <v>27</v>
      </c>
      <c r="B22" s="35">
        <v>632.899</v>
      </c>
      <c r="C22" s="35">
        <v>633.54600000000005</v>
      </c>
      <c r="D22" s="36">
        <v>14000</v>
      </c>
      <c r="E22" s="37">
        <v>9058</v>
      </c>
      <c r="F22" s="38">
        <v>9051</v>
      </c>
      <c r="G22" s="38">
        <v>7</v>
      </c>
      <c r="H22" s="39">
        <v>0.08</v>
      </c>
    </row>
    <row r="23" spans="1:8" x14ac:dyDescent="0.25">
      <c r="E23" s="40">
        <f>SUM(E9:E22)</f>
        <v>52293.991999999998</v>
      </c>
      <c r="F23" s="41">
        <f>SUM(F9:F22)</f>
        <v>52278.591999999997</v>
      </c>
      <c r="G23" s="41">
        <f>SUM(G9:G22)</f>
        <v>15.4</v>
      </c>
    </row>
    <row r="28" spans="1:8" ht="12.75" x14ac:dyDescent="0.2">
      <c r="A28" s="42"/>
      <c r="B28" s="42"/>
      <c r="C28" s="42"/>
      <c r="D28" s="42"/>
      <c r="E28" s="42"/>
      <c r="F28" s="42"/>
      <c r="G28" s="42"/>
      <c r="H28" s="42"/>
    </row>
    <row r="29" spans="1:8" ht="25.5" x14ac:dyDescent="0.2">
      <c r="A29" s="121" t="s">
        <v>1</v>
      </c>
      <c r="B29" s="121"/>
      <c r="C29" s="121"/>
      <c r="D29" s="121"/>
      <c r="E29" s="121"/>
      <c r="F29" s="121"/>
      <c r="G29" s="121"/>
      <c r="H29" s="121"/>
    </row>
    <row r="30" spans="1:8" ht="18.75" x14ac:dyDescent="0.2">
      <c r="A30" s="44"/>
      <c r="B30" s="49"/>
      <c r="C30" s="49"/>
      <c r="D30" s="48"/>
      <c r="E30" s="51"/>
      <c r="F30" s="45"/>
      <c r="G30" s="45"/>
      <c r="H30" s="42"/>
    </row>
    <row r="31" spans="1:8" x14ac:dyDescent="0.2">
      <c r="A31" s="42"/>
      <c r="B31" s="50"/>
      <c r="C31" s="50"/>
      <c r="D31" s="42"/>
      <c r="E31" s="52"/>
      <c r="F31" s="42"/>
      <c r="G31" s="42"/>
      <c r="H31" s="46" t="s">
        <v>28</v>
      </c>
    </row>
    <row r="32" spans="1:8" ht="18.75" x14ac:dyDescent="0.2">
      <c r="A32" s="43" t="s">
        <v>13</v>
      </c>
      <c r="B32" s="50"/>
      <c r="C32" s="50"/>
      <c r="D32" s="42"/>
      <c r="E32" s="52"/>
      <c r="F32" s="42"/>
      <c r="G32" s="42"/>
      <c r="H32" s="47" t="s">
        <v>12</v>
      </c>
    </row>
    <row r="33" spans="1:8" ht="13.5" thickBot="1" x14ac:dyDescent="0.25">
      <c r="A33" s="42"/>
      <c r="B33" s="42"/>
      <c r="C33" s="42"/>
      <c r="D33" s="42"/>
      <c r="E33" s="42"/>
      <c r="F33" s="42"/>
      <c r="G33" s="42"/>
      <c r="H33" s="42"/>
    </row>
    <row r="34" spans="1:8" ht="63" x14ac:dyDescent="0.2">
      <c r="A34" s="122" t="s">
        <v>0</v>
      </c>
      <c r="B34" s="124" t="s">
        <v>2</v>
      </c>
      <c r="C34" s="124" t="s">
        <v>3</v>
      </c>
      <c r="D34" s="126" t="s">
        <v>6</v>
      </c>
      <c r="E34" s="53" t="s">
        <v>10</v>
      </c>
      <c r="F34" s="53" t="s">
        <v>9</v>
      </c>
      <c r="G34" s="53" t="s">
        <v>7</v>
      </c>
      <c r="H34" s="128" t="s">
        <v>4</v>
      </c>
    </row>
    <row r="35" spans="1:8" ht="16.5" thickBot="1" x14ac:dyDescent="0.25">
      <c r="A35" s="123"/>
      <c r="B35" s="125"/>
      <c r="C35" s="125"/>
      <c r="D35" s="127"/>
      <c r="E35" s="54" t="s">
        <v>29</v>
      </c>
      <c r="F35" s="54" t="s">
        <v>29</v>
      </c>
      <c r="G35" s="54" t="s">
        <v>29</v>
      </c>
      <c r="H35" s="129"/>
    </row>
    <row r="36" spans="1:8" x14ac:dyDescent="0.25">
      <c r="A36" s="55" t="s">
        <v>14</v>
      </c>
      <c r="B36" s="56"/>
      <c r="C36" s="56"/>
      <c r="D36" s="57">
        <v>1</v>
      </c>
      <c r="E36" s="58"/>
      <c r="F36" s="59"/>
      <c r="G36" s="59"/>
      <c r="H36" s="60"/>
    </row>
    <row r="37" spans="1:8" x14ac:dyDescent="0.25">
      <c r="A37" s="61" t="s">
        <v>15</v>
      </c>
      <c r="B37" s="62">
        <v>689.98</v>
      </c>
      <c r="C37" s="62">
        <v>690.50300000000004</v>
      </c>
      <c r="D37" s="63">
        <v>4000</v>
      </c>
      <c r="E37" s="64">
        <v>2092</v>
      </c>
      <c r="F37" s="65">
        <v>2092.8000000000002</v>
      </c>
      <c r="G37" s="65">
        <v>-0.8</v>
      </c>
      <c r="H37" s="66">
        <v>-0.04</v>
      </c>
    </row>
    <row r="38" spans="1:8" x14ac:dyDescent="0.25">
      <c r="A38" s="61" t="s">
        <v>16</v>
      </c>
      <c r="B38" s="62">
        <v>1687.6179999999999</v>
      </c>
      <c r="C38" s="62">
        <v>1689.125</v>
      </c>
      <c r="D38" s="63">
        <v>4000</v>
      </c>
      <c r="E38" s="64">
        <v>6028</v>
      </c>
      <c r="F38" s="65">
        <v>6028.8</v>
      </c>
      <c r="G38" s="65">
        <v>-0.8</v>
      </c>
      <c r="H38" s="66">
        <v>-0.01</v>
      </c>
    </row>
    <row r="39" spans="1:8" x14ac:dyDescent="0.25">
      <c r="A39" s="61" t="s">
        <v>17</v>
      </c>
      <c r="B39" s="62">
        <v>45.19</v>
      </c>
      <c r="C39" s="62">
        <v>45.19</v>
      </c>
      <c r="D39" s="63">
        <v>2000</v>
      </c>
      <c r="E39" s="64">
        <v>0</v>
      </c>
      <c r="F39" s="65">
        <v>0</v>
      </c>
      <c r="G39" s="65">
        <v>0</v>
      </c>
      <c r="H39" s="66"/>
    </row>
    <row r="40" spans="1:8" x14ac:dyDescent="0.25">
      <c r="A40" s="61" t="s">
        <v>18</v>
      </c>
      <c r="B40" s="62">
        <v>44.814999999999998</v>
      </c>
      <c r="C40" s="62">
        <v>44.814999999999998</v>
      </c>
      <c r="D40" s="63">
        <v>2000</v>
      </c>
      <c r="E40" s="64">
        <v>0</v>
      </c>
      <c r="F40" s="65">
        <v>0</v>
      </c>
      <c r="G40" s="65">
        <v>0</v>
      </c>
      <c r="H40" s="66"/>
    </row>
    <row r="41" spans="1:8" x14ac:dyDescent="0.25">
      <c r="A41" s="61" t="s">
        <v>19</v>
      </c>
      <c r="B41" s="62">
        <v>2925.1750000000002</v>
      </c>
      <c r="C41" s="62">
        <v>2927.8339999999998</v>
      </c>
      <c r="D41" s="63">
        <v>2000</v>
      </c>
      <c r="E41" s="64">
        <v>5318</v>
      </c>
      <c r="F41" s="65">
        <v>5317.2</v>
      </c>
      <c r="G41" s="65">
        <v>0.8</v>
      </c>
      <c r="H41" s="66">
        <v>0.02</v>
      </c>
    </row>
    <row r="42" spans="1:8" x14ac:dyDescent="0.25">
      <c r="A42" s="61" t="s">
        <v>20</v>
      </c>
      <c r="B42" s="62">
        <v>492.41199999999998</v>
      </c>
      <c r="C42" s="62">
        <v>492.77199999999999</v>
      </c>
      <c r="D42" s="63">
        <v>2000</v>
      </c>
      <c r="E42" s="64">
        <v>720</v>
      </c>
      <c r="F42" s="65">
        <v>721.6</v>
      </c>
      <c r="G42" s="65">
        <v>-1.6</v>
      </c>
      <c r="H42" s="66">
        <v>-0.22</v>
      </c>
    </row>
    <row r="43" spans="1:8" x14ac:dyDescent="0.25">
      <c r="A43" s="61" t="s">
        <v>21</v>
      </c>
      <c r="B43" s="62">
        <v>1345.402</v>
      </c>
      <c r="C43" s="62">
        <v>1346.4469999999999</v>
      </c>
      <c r="D43" s="63">
        <v>2000</v>
      </c>
      <c r="E43" s="64">
        <v>2090</v>
      </c>
      <c r="F43" s="65">
        <v>2089</v>
      </c>
      <c r="G43" s="65">
        <v>1</v>
      </c>
      <c r="H43" s="66">
        <v>0.05</v>
      </c>
    </row>
    <row r="44" spans="1:8" x14ac:dyDescent="0.25">
      <c r="A44" s="61" t="s">
        <v>22</v>
      </c>
      <c r="B44" s="62">
        <v>783.87199999999996</v>
      </c>
      <c r="C44" s="62">
        <v>784.78499999999997</v>
      </c>
      <c r="D44" s="63">
        <v>14000</v>
      </c>
      <c r="E44" s="64">
        <v>12782</v>
      </c>
      <c r="F44" s="65">
        <v>12772.2</v>
      </c>
      <c r="G44" s="65">
        <v>9.8000000000000007</v>
      </c>
      <c r="H44" s="66">
        <v>0.08</v>
      </c>
    </row>
    <row r="45" spans="1:8" x14ac:dyDescent="0.25">
      <c r="A45" s="61" t="s">
        <v>23</v>
      </c>
      <c r="B45" s="62">
        <v>1.7000000000000001E-2</v>
      </c>
      <c r="C45" s="62">
        <v>1.7000000000000001E-2</v>
      </c>
      <c r="D45" s="63">
        <v>14000</v>
      </c>
      <c r="E45" s="64">
        <v>0</v>
      </c>
      <c r="F45" s="65">
        <v>0</v>
      </c>
      <c r="G45" s="65">
        <v>0</v>
      </c>
      <c r="H45" s="66"/>
    </row>
    <row r="46" spans="1:8" x14ac:dyDescent="0.25">
      <c r="A46" s="61" t="s">
        <v>24</v>
      </c>
      <c r="B46" s="62">
        <v>1.2E-2</v>
      </c>
      <c r="C46" s="62">
        <v>1.2E-2</v>
      </c>
      <c r="D46" s="63">
        <v>14000</v>
      </c>
      <c r="E46" s="64">
        <v>0</v>
      </c>
      <c r="F46" s="65">
        <v>0</v>
      </c>
      <c r="G46" s="65">
        <v>0</v>
      </c>
      <c r="H46" s="66"/>
    </row>
    <row r="47" spans="1:8" x14ac:dyDescent="0.25">
      <c r="A47" s="61" t="s">
        <v>25</v>
      </c>
      <c r="B47" s="62">
        <v>179.65</v>
      </c>
      <c r="C47" s="62">
        <v>179.827</v>
      </c>
      <c r="D47" s="63">
        <v>14000</v>
      </c>
      <c r="E47" s="64">
        <v>2478</v>
      </c>
      <c r="F47" s="65">
        <v>2486.4</v>
      </c>
      <c r="G47" s="65">
        <v>-8.4</v>
      </c>
      <c r="H47" s="66">
        <v>-0.34</v>
      </c>
    </row>
    <row r="48" spans="1:8" x14ac:dyDescent="0.25">
      <c r="A48" s="61" t="s">
        <v>26</v>
      </c>
      <c r="B48" s="62">
        <v>1.4E-2</v>
      </c>
      <c r="C48" s="62">
        <v>1.4E-2</v>
      </c>
      <c r="D48" s="63">
        <v>14000</v>
      </c>
      <c r="E48" s="64">
        <v>0</v>
      </c>
      <c r="F48" s="65">
        <v>0</v>
      </c>
      <c r="G48" s="65">
        <v>0</v>
      </c>
      <c r="H48" s="66"/>
    </row>
    <row r="49" spans="1:8" ht="16.5" thickBot="1" x14ac:dyDescent="0.3">
      <c r="A49" s="67" t="s">
        <v>27</v>
      </c>
      <c r="B49" s="68">
        <v>412.02600000000001</v>
      </c>
      <c r="C49" s="68">
        <v>412.49099999999999</v>
      </c>
      <c r="D49" s="69">
        <v>14000</v>
      </c>
      <c r="E49" s="70">
        <v>6510</v>
      </c>
      <c r="F49" s="71">
        <v>6501.6</v>
      </c>
      <c r="G49" s="71">
        <v>8.4</v>
      </c>
      <c r="H49" s="72">
        <v>0.13</v>
      </c>
    </row>
    <row r="50" spans="1:8" x14ac:dyDescent="0.2">
      <c r="A50" s="42"/>
      <c r="B50" s="42"/>
      <c r="C50" s="42"/>
      <c r="D50" s="42"/>
      <c r="E50" s="73">
        <v>38018</v>
      </c>
      <c r="F50" s="74">
        <v>38009.599999999999</v>
      </c>
      <c r="G50" s="74">
        <v>8.4</v>
      </c>
      <c r="H50" s="42"/>
    </row>
  </sheetData>
  <mergeCells count="12">
    <mergeCell ref="A2:H2"/>
    <mergeCell ref="A7:A8"/>
    <mergeCell ref="B7:B8"/>
    <mergeCell ref="C7:C8"/>
    <mergeCell ref="D7:D8"/>
    <mergeCell ref="H7:H8"/>
    <mergeCell ref="A29:H29"/>
    <mergeCell ref="A34:A35"/>
    <mergeCell ref="B34:B35"/>
    <mergeCell ref="C34:C35"/>
    <mergeCell ref="D34:D35"/>
    <mergeCell ref="H34:H35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0"/>
  <sheetViews>
    <sheetView workbookViewId="0">
      <selection activeCell="P31" sqref="P31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30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31</v>
      </c>
      <c r="C7" s="88" t="s">
        <v>32</v>
      </c>
      <c r="D7" s="88" t="s">
        <v>33</v>
      </c>
      <c r="E7" s="88" t="s">
        <v>34</v>
      </c>
      <c r="F7" s="88" t="s">
        <v>35</v>
      </c>
      <c r="G7" s="88" t="s">
        <v>36</v>
      </c>
      <c r="H7" s="88" t="s">
        <v>37</v>
      </c>
      <c r="I7" s="88" t="s">
        <v>38</v>
      </c>
      <c r="J7" s="88" t="s">
        <v>39</v>
      </c>
      <c r="K7" s="88" t="s">
        <v>40</v>
      </c>
      <c r="L7" s="88" t="s">
        <v>41</v>
      </c>
      <c r="M7" s="88" t="s">
        <v>42</v>
      </c>
      <c r="N7" s="88" t="s">
        <v>43</v>
      </c>
      <c r="O7" s="88" t="s">
        <v>44</v>
      </c>
      <c r="P7" s="88" t="s">
        <v>45</v>
      </c>
      <c r="Q7" s="88" t="s">
        <v>46</v>
      </c>
      <c r="R7" s="88" t="s">
        <v>47</v>
      </c>
      <c r="S7" s="88" t="s">
        <v>48</v>
      </c>
      <c r="T7" s="88" t="s">
        <v>49</v>
      </c>
      <c r="U7" s="88" t="s">
        <v>50</v>
      </c>
      <c r="V7" s="88" t="s">
        <v>51</v>
      </c>
      <c r="W7" s="88" t="s">
        <v>52</v>
      </c>
      <c r="X7" s="88" t="s">
        <v>53</v>
      </c>
      <c r="Y7" s="91" t="s">
        <v>54</v>
      </c>
      <c r="Z7" s="89" t="s">
        <v>55</v>
      </c>
    </row>
    <row r="8" spans="1:26" x14ac:dyDescent="0.2">
      <c r="A8" s="78" t="s">
        <v>14</v>
      </c>
      <c r="B8" s="82">
        <v>0.24400000000000002</v>
      </c>
      <c r="C8" s="83">
        <v>0.23800000000000002</v>
      </c>
      <c r="D8" s="83">
        <v>0.23600000000000002</v>
      </c>
      <c r="E8" s="83">
        <v>0.23400000000000001</v>
      </c>
      <c r="F8" s="83">
        <v>0.23600000000000002</v>
      </c>
      <c r="G8" s="83">
        <v>0.26</v>
      </c>
      <c r="H8" s="83">
        <v>0.25600000000000001</v>
      </c>
      <c r="I8" s="83">
        <v>0.248</v>
      </c>
      <c r="J8" s="83">
        <v>0.24600000000000002</v>
      </c>
      <c r="K8" s="84">
        <v>0.24400000000000002</v>
      </c>
      <c r="L8" s="84">
        <v>0.252</v>
      </c>
      <c r="M8" s="84">
        <v>0.252</v>
      </c>
      <c r="N8" s="84">
        <v>0.26600000000000001</v>
      </c>
      <c r="O8" s="84">
        <v>0.24600000000000002</v>
      </c>
      <c r="P8" s="84">
        <v>0.25</v>
      </c>
      <c r="Q8" s="84">
        <v>0.26</v>
      </c>
      <c r="R8" s="84">
        <v>0.25800000000000001</v>
      </c>
      <c r="S8" s="84">
        <v>0.254</v>
      </c>
      <c r="T8" s="84">
        <v>0.25600000000000001</v>
      </c>
      <c r="U8" s="84">
        <v>0.25</v>
      </c>
      <c r="V8" s="84">
        <v>0.25</v>
      </c>
      <c r="W8" s="84">
        <v>0.254</v>
      </c>
      <c r="X8" s="84">
        <v>0.252</v>
      </c>
      <c r="Y8" s="92">
        <v>0.25</v>
      </c>
      <c r="Z8" s="90">
        <v>5.992</v>
      </c>
    </row>
    <row r="9" spans="1:26" x14ac:dyDescent="0.2">
      <c r="A9" s="78" t="s">
        <v>15</v>
      </c>
      <c r="B9" s="82">
        <v>83.600000000000009</v>
      </c>
      <c r="C9" s="83">
        <v>74</v>
      </c>
      <c r="D9" s="83">
        <v>62.800000000000004</v>
      </c>
      <c r="E9" s="83">
        <v>60</v>
      </c>
      <c r="F9" s="83">
        <v>81.600000000000009</v>
      </c>
      <c r="G9" s="83">
        <v>86.8</v>
      </c>
      <c r="H9" s="83">
        <v>118</v>
      </c>
      <c r="I9" s="83">
        <v>140.80000000000001</v>
      </c>
      <c r="J9" s="83">
        <v>164.8</v>
      </c>
      <c r="K9" s="84">
        <v>206.8</v>
      </c>
      <c r="L9" s="84">
        <v>172.8</v>
      </c>
      <c r="M9" s="84">
        <v>184.4</v>
      </c>
      <c r="N9" s="84">
        <v>132.4</v>
      </c>
      <c r="O9" s="84">
        <v>188.4</v>
      </c>
      <c r="P9" s="84">
        <v>206</v>
      </c>
      <c r="Q9" s="84">
        <v>160.80000000000001</v>
      </c>
      <c r="R9" s="84">
        <v>176.4</v>
      </c>
      <c r="S9" s="84">
        <v>143.20000000000002</v>
      </c>
      <c r="T9" s="84">
        <v>146.4</v>
      </c>
      <c r="U9" s="84">
        <v>135.19999999999999</v>
      </c>
      <c r="V9" s="84">
        <v>126.4</v>
      </c>
      <c r="W9" s="84">
        <v>127.2</v>
      </c>
      <c r="X9" s="84">
        <v>117.60000000000001</v>
      </c>
      <c r="Y9" s="92">
        <v>96.4</v>
      </c>
      <c r="Z9" s="97">
        <v>3192.8</v>
      </c>
    </row>
    <row r="10" spans="1:26" x14ac:dyDescent="0.2">
      <c r="A10" s="78" t="s">
        <v>16</v>
      </c>
      <c r="B10" s="82">
        <v>187.6</v>
      </c>
      <c r="C10" s="83">
        <v>162</v>
      </c>
      <c r="D10" s="83">
        <v>149.20000000000002</v>
      </c>
      <c r="E10" s="83">
        <v>150</v>
      </c>
      <c r="F10" s="83">
        <v>165.6</v>
      </c>
      <c r="G10" s="83">
        <v>272.8</v>
      </c>
      <c r="H10" s="83">
        <v>522.4</v>
      </c>
      <c r="I10" s="83">
        <v>570.80000000000007</v>
      </c>
      <c r="J10" s="83">
        <v>580.80000000000007</v>
      </c>
      <c r="K10" s="84">
        <v>562.80000000000007</v>
      </c>
      <c r="L10" s="84">
        <v>564.80000000000007</v>
      </c>
      <c r="M10" s="84">
        <v>541.20000000000005</v>
      </c>
      <c r="N10" s="84">
        <v>581.20000000000005</v>
      </c>
      <c r="O10" s="84">
        <v>462.40000000000003</v>
      </c>
      <c r="P10" s="84">
        <v>485.6</v>
      </c>
      <c r="Q10" s="84">
        <v>419.6</v>
      </c>
      <c r="R10" s="84">
        <v>434.40000000000003</v>
      </c>
      <c r="S10" s="84">
        <v>363.6</v>
      </c>
      <c r="T10" s="84">
        <v>336</v>
      </c>
      <c r="U10" s="84">
        <v>303.60000000000002</v>
      </c>
      <c r="V10" s="84">
        <v>289.60000000000002</v>
      </c>
      <c r="W10" s="84">
        <v>289.60000000000002</v>
      </c>
      <c r="X10" s="84">
        <v>260.8</v>
      </c>
      <c r="Y10" s="92">
        <v>215.20000000000002</v>
      </c>
      <c r="Z10" s="97">
        <v>8871.6000000000022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145.20000000000002</v>
      </c>
      <c r="C13" s="83">
        <v>121.8</v>
      </c>
      <c r="D13" s="83">
        <v>117.60000000000001</v>
      </c>
      <c r="E13" s="83">
        <v>119.8</v>
      </c>
      <c r="F13" s="83">
        <v>132.19999999999999</v>
      </c>
      <c r="G13" s="83">
        <v>233</v>
      </c>
      <c r="H13" s="83">
        <v>468.40000000000003</v>
      </c>
      <c r="I13" s="83">
        <v>504.8</v>
      </c>
      <c r="J13" s="83">
        <v>512.6</v>
      </c>
      <c r="K13" s="84">
        <v>501.40000000000003</v>
      </c>
      <c r="L13" s="84">
        <v>495.40000000000003</v>
      </c>
      <c r="M13" s="84">
        <v>471.40000000000003</v>
      </c>
      <c r="N13" s="84">
        <v>518.20000000000005</v>
      </c>
      <c r="O13" s="84">
        <v>400.6</v>
      </c>
      <c r="P13" s="84">
        <v>424</v>
      </c>
      <c r="Q13" s="84">
        <v>360.40000000000003</v>
      </c>
      <c r="R13" s="84">
        <v>368.6</v>
      </c>
      <c r="S13" s="84">
        <v>301.8</v>
      </c>
      <c r="T13" s="84">
        <v>268.60000000000002</v>
      </c>
      <c r="U13" s="84">
        <v>235.8</v>
      </c>
      <c r="V13" s="84">
        <v>215.6</v>
      </c>
      <c r="W13" s="84">
        <v>220.6</v>
      </c>
      <c r="X13" s="84">
        <v>200.8</v>
      </c>
      <c r="Y13" s="92">
        <v>167.4</v>
      </c>
      <c r="Z13" s="97">
        <v>7506.0000000000018</v>
      </c>
    </row>
    <row r="14" spans="1:26" x14ac:dyDescent="0.2">
      <c r="A14" s="78" t="s">
        <v>20</v>
      </c>
      <c r="B14" s="82">
        <v>42.800000000000004</v>
      </c>
      <c r="C14" s="83">
        <v>40</v>
      </c>
      <c r="D14" s="83">
        <v>32.200000000000003</v>
      </c>
      <c r="E14" s="83">
        <v>30</v>
      </c>
      <c r="F14" s="83">
        <v>33.6</v>
      </c>
      <c r="G14" s="83">
        <v>39.800000000000004</v>
      </c>
      <c r="H14" s="83">
        <v>54.2</v>
      </c>
      <c r="I14" s="83">
        <v>66.8</v>
      </c>
      <c r="J14" s="83">
        <v>68.600000000000009</v>
      </c>
      <c r="K14" s="84">
        <v>62</v>
      </c>
      <c r="L14" s="84">
        <v>69.8</v>
      </c>
      <c r="M14" s="84">
        <v>70.2</v>
      </c>
      <c r="N14" s="84">
        <v>63.6</v>
      </c>
      <c r="O14" s="84">
        <v>63.800000000000004</v>
      </c>
      <c r="P14" s="84">
        <v>62</v>
      </c>
      <c r="Q14" s="84">
        <v>59.4</v>
      </c>
      <c r="R14" s="84">
        <v>66.400000000000006</v>
      </c>
      <c r="S14" s="84">
        <v>63</v>
      </c>
      <c r="T14" s="84">
        <v>67.599999999999994</v>
      </c>
      <c r="U14" s="84">
        <v>68</v>
      </c>
      <c r="V14" s="84">
        <v>73.8</v>
      </c>
      <c r="W14" s="84">
        <v>69.2</v>
      </c>
      <c r="X14" s="84">
        <v>60.2</v>
      </c>
      <c r="Y14" s="92">
        <v>47.800000000000004</v>
      </c>
      <c r="Z14" s="97">
        <v>1374.8</v>
      </c>
    </row>
    <row r="15" spans="1:26" x14ac:dyDescent="0.2">
      <c r="A15" s="78" t="s">
        <v>21</v>
      </c>
      <c r="B15" s="82">
        <v>83.2</v>
      </c>
      <c r="C15" s="83">
        <v>74</v>
      </c>
      <c r="D15" s="83">
        <v>62.6</v>
      </c>
      <c r="E15" s="83">
        <v>59.800000000000004</v>
      </c>
      <c r="F15" s="83">
        <v>81.400000000000006</v>
      </c>
      <c r="G15" s="83">
        <v>86.600000000000009</v>
      </c>
      <c r="H15" s="83">
        <v>117.60000000000001</v>
      </c>
      <c r="I15" s="83">
        <v>140.4</v>
      </c>
      <c r="J15" s="83">
        <v>164.6</v>
      </c>
      <c r="K15" s="84">
        <v>206.4</v>
      </c>
      <c r="L15" s="84">
        <v>172.6</v>
      </c>
      <c r="M15" s="84">
        <v>184</v>
      </c>
      <c r="N15" s="84">
        <v>132</v>
      </c>
      <c r="O15" s="84">
        <v>186.6</v>
      </c>
      <c r="P15" s="84">
        <v>205.6</v>
      </c>
      <c r="Q15" s="84">
        <v>160.4</v>
      </c>
      <c r="R15" s="84">
        <v>176</v>
      </c>
      <c r="S15" s="84">
        <v>141.80000000000001</v>
      </c>
      <c r="T15" s="84">
        <v>146.20000000000002</v>
      </c>
      <c r="U15" s="84">
        <v>134.6</v>
      </c>
      <c r="V15" s="84">
        <v>126.4</v>
      </c>
      <c r="W15" s="84">
        <v>126.8</v>
      </c>
      <c r="X15" s="84">
        <v>117.60000000000001</v>
      </c>
      <c r="Y15" s="92">
        <v>96</v>
      </c>
      <c r="Z15" s="97">
        <v>3183.2</v>
      </c>
    </row>
    <row r="16" spans="1:26" x14ac:dyDescent="0.2">
      <c r="A16" s="78" t="s">
        <v>22</v>
      </c>
      <c r="B16" s="82">
        <v>348.6</v>
      </c>
      <c r="C16" s="83">
        <v>319.2</v>
      </c>
      <c r="D16" s="83">
        <v>299.60000000000002</v>
      </c>
      <c r="E16" s="83">
        <v>295.40000000000003</v>
      </c>
      <c r="F16" s="83">
        <v>316.40000000000003</v>
      </c>
      <c r="G16" s="83">
        <v>455</v>
      </c>
      <c r="H16" s="83">
        <v>746.2</v>
      </c>
      <c r="I16" s="83">
        <v>883.4</v>
      </c>
      <c r="J16" s="83">
        <v>1064</v>
      </c>
      <c r="K16" s="84">
        <v>1012.2</v>
      </c>
      <c r="L16" s="84">
        <v>966</v>
      </c>
      <c r="M16" s="84">
        <v>926.80000000000007</v>
      </c>
      <c r="N16" s="84">
        <v>828.80000000000007</v>
      </c>
      <c r="O16" s="84">
        <v>1044.4000000000001</v>
      </c>
      <c r="P16" s="84">
        <v>947.80000000000007</v>
      </c>
      <c r="Q16" s="84">
        <v>928.2</v>
      </c>
      <c r="R16" s="84">
        <v>842.80000000000007</v>
      </c>
      <c r="S16" s="84">
        <v>637</v>
      </c>
      <c r="T16" s="84">
        <v>561.4</v>
      </c>
      <c r="U16" s="84">
        <v>520.79999999999995</v>
      </c>
      <c r="V16" s="84">
        <v>495.6</v>
      </c>
      <c r="W16" s="84">
        <v>494.2</v>
      </c>
      <c r="X16" s="84">
        <v>457.8</v>
      </c>
      <c r="Y16" s="92">
        <v>392</v>
      </c>
      <c r="Z16" s="97">
        <v>15783.599999999999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86.8</v>
      </c>
      <c r="C19" s="83">
        <v>78.400000000000006</v>
      </c>
      <c r="D19" s="83">
        <v>67.2</v>
      </c>
      <c r="E19" s="83">
        <v>63</v>
      </c>
      <c r="F19" s="83">
        <v>86.8</v>
      </c>
      <c r="G19" s="83">
        <v>91</v>
      </c>
      <c r="H19" s="83">
        <v>123.2</v>
      </c>
      <c r="I19" s="83">
        <v>145.6</v>
      </c>
      <c r="J19" s="83">
        <v>169.4</v>
      </c>
      <c r="K19" s="84">
        <v>212.8</v>
      </c>
      <c r="L19" s="84">
        <v>179.20000000000002</v>
      </c>
      <c r="M19" s="84">
        <v>189</v>
      </c>
      <c r="N19" s="84">
        <v>138.6</v>
      </c>
      <c r="O19" s="84">
        <v>193.20000000000002</v>
      </c>
      <c r="P19" s="84">
        <v>211.4</v>
      </c>
      <c r="Q19" s="84">
        <v>166.6</v>
      </c>
      <c r="R19" s="84">
        <v>182</v>
      </c>
      <c r="S19" s="84">
        <v>148.4</v>
      </c>
      <c r="T19" s="84">
        <v>151.20000000000002</v>
      </c>
      <c r="U19" s="84">
        <v>140</v>
      </c>
      <c r="V19" s="84">
        <v>130.19999999999999</v>
      </c>
      <c r="W19" s="84">
        <v>131.6</v>
      </c>
      <c r="X19" s="84">
        <v>123.2</v>
      </c>
      <c r="Y19" s="92">
        <v>100.8</v>
      </c>
      <c r="Z19" s="97">
        <v>3309.6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193.20000000000002</v>
      </c>
      <c r="C21" s="83">
        <v>166.6</v>
      </c>
      <c r="D21" s="83">
        <v>154</v>
      </c>
      <c r="E21" s="83">
        <v>154</v>
      </c>
      <c r="F21" s="83">
        <v>170.8</v>
      </c>
      <c r="G21" s="83">
        <v>278.60000000000002</v>
      </c>
      <c r="H21" s="83">
        <v>532</v>
      </c>
      <c r="I21" s="83">
        <v>579.6</v>
      </c>
      <c r="J21" s="83">
        <v>590.80000000000007</v>
      </c>
      <c r="K21" s="84">
        <v>574</v>
      </c>
      <c r="L21" s="84">
        <v>575.4</v>
      </c>
      <c r="M21" s="84">
        <v>551.6</v>
      </c>
      <c r="N21" s="84">
        <v>592.20000000000005</v>
      </c>
      <c r="O21" s="84">
        <v>470.40000000000003</v>
      </c>
      <c r="P21" s="84">
        <v>494.2</v>
      </c>
      <c r="Q21" s="84">
        <v>428.40000000000003</v>
      </c>
      <c r="R21" s="84">
        <v>442.40000000000003</v>
      </c>
      <c r="S21" s="84">
        <v>371</v>
      </c>
      <c r="T21" s="84">
        <v>343</v>
      </c>
      <c r="U21" s="84">
        <v>309.40000000000003</v>
      </c>
      <c r="V21" s="84">
        <v>296.8</v>
      </c>
      <c r="W21" s="84">
        <v>295.40000000000003</v>
      </c>
      <c r="X21" s="84">
        <v>266</v>
      </c>
      <c r="Y21" s="92">
        <v>221.20000000000002</v>
      </c>
      <c r="Z21" s="97">
        <v>9050.9999999999982</v>
      </c>
    </row>
    <row r="22" spans="1:26" ht="16.5" thickBot="1" x14ac:dyDescent="0.3">
      <c r="A22" s="93" t="s">
        <v>56</v>
      </c>
      <c r="B22" s="94">
        <v>1171.2439999999999</v>
      </c>
      <c r="C22" s="94">
        <v>1036.2380000000001</v>
      </c>
      <c r="D22" s="94">
        <v>945.43600000000015</v>
      </c>
      <c r="E22" s="94">
        <v>932.23400000000004</v>
      </c>
      <c r="F22" s="94">
        <v>1068.636</v>
      </c>
      <c r="G22" s="94">
        <v>1543.8600000000001</v>
      </c>
      <c r="H22" s="94">
        <v>2682.2559999999999</v>
      </c>
      <c r="I22" s="94">
        <v>3032.4479999999999</v>
      </c>
      <c r="J22" s="94">
        <v>3315.846</v>
      </c>
      <c r="K22" s="94">
        <v>3338.6440000000002</v>
      </c>
      <c r="L22" s="94">
        <v>3196.252</v>
      </c>
      <c r="M22" s="94">
        <v>3118.8520000000003</v>
      </c>
      <c r="N22" s="94">
        <v>2987.2659999999996</v>
      </c>
      <c r="O22" s="94">
        <v>3010.0459999999998</v>
      </c>
      <c r="P22" s="94">
        <v>3036.85</v>
      </c>
      <c r="Q22" s="94">
        <v>2684.0600000000004</v>
      </c>
      <c r="R22" s="94">
        <v>2689.2580000000003</v>
      </c>
      <c r="S22" s="94">
        <v>2170.0540000000001</v>
      </c>
      <c r="T22" s="94">
        <v>2020.6560000000002</v>
      </c>
      <c r="U22" s="94">
        <v>1847.65</v>
      </c>
      <c r="V22" s="94">
        <v>1754.65</v>
      </c>
      <c r="W22" s="94">
        <v>1754.854</v>
      </c>
      <c r="X22" s="94">
        <v>1604.2520000000002</v>
      </c>
      <c r="Y22" s="95">
        <v>1337.05</v>
      </c>
      <c r="Z22" s="96">
        <v>52278.592000000004</v>
      </c>
    </row>
    <row r="30" spans="1:26" ht="25.5" x14ac:dyDescent="0.2">
      <c r="A30" s="98"/>
      <c r="B30" s="103"/>
      <c r="C30" s="98"/>
      <c r="D30" s="110" t="s">
        <v>30</v>
      </c>
      <c r="E30" s="103"/>
      <c r="F30" s="103"/>
      <c r="G30" s="103"/>
      <c r="H30" s="103"/>
      <c r="I30" s="103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8.75" x14ac:dyDescent="0.2">
      <c r="A31" s="98"/>
      <c r="B31" s="102"/>
      <c r="C31" s="98"/>
      <c r="D31" s="104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</row>
    <row r="32" spans="1:26" ht="15.75" x14ac:dyDescent="0.2">
      <c r="A32" s="98"/>
      <c r="B32" s="102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100" t="s">
        <v>28</v>
      </c>
    </row>
    <row r="33" spans="1:26" ht="18.75" x14ac:dyDescent="0.2">
      <c r="A33" s="109" t="s">
        <v>13</v>
      </c>
      <c r="B33" s="102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X33" s="98"/>
      <c r="Y33" s="98"/>
      <c r="Z33" s="99" t="s">
        <v>12</v>
      </c>
    </row>
    <row r="34" spans="1:26" ht="13.5" thickBot="1" x14ac:dyDescent="0.25">
      <c r="A34" s="98"/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</row>
    <row r="35" spans="1:26" ht="16.5" thickBot="1" x14ac:dyDescent="0.25">
      <c r="A35" s="108" t="s">
        <v>0</v>
      </c>
      <c r="B35" s="111" t="s">
        <v>31</v>
      </c>
      <c r="C35" s="111" t="s">
        <v>32</v>
      </c>
      <c r="D35" s="111" t="s">
        <v>33</v>
      </c>
      <c r="E35" s="111" t="s">
        <v>34</v>
      </c>
      <c r="F35" s="111" t="s">
        <v>35</v>
      </c>
      <c r="G35" s="111" t="s">
        <v>36</v>
      </c>
      <c r="H35" s="111" t="s">
        <v>37</v>
      </c>
      <c r="I35" s="111" t="s">
        <v>38</v>
      </c>
      <c r="J35" s="111" t="s">
        <v>39</v>
      </c>
      <c r="K35" s="111" t="s">
        <v>40</v>
      </c>
      <c r="L35" s="111" t="s">
        <v>41</v>
      </c>
      <c r="M35" s="111" t="s">
        <v>42</v>
      </c>
      <c r="N35" s="111" t="s">
        <v>43</v>
      </c>
      <c r="O35" s="111" t="s">
        <v>44</v>
      </c>
      <c r="P35" s="111" t="s">
        <v>45</v>
      </c>
      <c r="Q35" s="111" t="s">
        <v>46</v>
      </c>
      <c r="R35" s="111" t="s">
        <v>47</v>
      </c>
      <c r="S35" s="111" t="s">
        <v>48</v>
      </c>
      <c r="T35" s="111" t="s">
        <v>49</v>
      </c>
      <c r="U35" s="111" t="s">
        <v>50</v>
      </c>
      <c r="V35" s="111" t="s">
        <v>51</v>
      </c>
      <c r="W35" s="111" t="s">
        <v>52</v>
      </c>
      <c r="X35" s="111" t="s">
        <v>53</v>
      </c>
      <c r="Y35" s="114" t="s">
        <v>54</v>
      </c>
      <c r="Z35" s="112" t="s">
        <v>55</v>
      </c>
    </row>
    <row r="36" spans="1:26" x14ac:dyDescent="0.2">
      <c r="A36" s="101" t="s">
        <v>14</v>
      </c>
      <c r="B36" s="105"/>
      <c r="C36" s="106"/>
      <c r="D36" s="106"/>
      <c r="E36" s="106"/>
      <c r="F36" s="106"/>
      <c r="G36" s="106"/>
      <c r="H36" s="106"/>
      <c r="I36" s="106"/>
      <c r="J36" s="106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15"/>
      <c r="Z36" s="113">
        <v>0</v>
      </c>
    </row>
    <row r="37" spans="1:26" x14ac:dyDescent="0.2">
      <c r="A37" s="101" t="s">
        <v>15</v>
      </c>
      <c r="B37" s="105">
        <v>56.4</v>
      </c>
      <c r="C37" s="106">
        <v>49.6</v>
      </c>
      <c r="D37" s="106">
        <v>45.6</v>
      </c>
      <c r="E37" s="106">
        <v>43.2</v>
      </c>
      <c r="F37" s="106">
        <v>50</v>
      </c>
      <c r="G37" s="106">
        <v>57.2</v>
      </c>
      <c r="H37" s="106">
        <v>60</v>
      </c>
      <c r="I37" s="106">
        <v>66</v>
      </c>
      <c r="J37" s="106">
        <v>114.8</v>
      </c>
      <c r="K37" s="107">
        <v>172</v>
      </c>
      <c r="L37" s="107">
        <v>130.80000000000001</v>
      </c>
      <c r="M37" s="107">
        <v>153.20000000000002</v>
      </c>
      <c r="N37" s="107">
        <v>77.600000000000009</v>
      </c>
      <c r="O37" s="107">
        <v>140.80000000000001</v>
      </c>
      <c r="P37" s="107">
        <v>174.4</v>
      </c>
      <c r="Q37" s="107">
        <v>138.4</v>
      </c>
      <c r="R37" s="107">
        <v>135.6</v>
      </c>
      <c r="S37" s="107">
        <v>66</v>
      </c>
      <c r="T37" s="107">
        <v>69.600000000000009</v>
      </c>
      <c r="U37" s="107">
        <v>64.400000000000006</v>
      </c>
      <c r="V37" s="107">
        <v>56.4</v>
      </c>
      <c r="W37" s="107">
        <v>57.2</v>
      </c>
      <c r="X37" s="107">
        <v>58.800000000000004</v>
      </c>
      <c r="Y37" s="115">
        <v>54.800000000000004</v>
      </c>
      <c r="Z37" s="120">
        <v>2092.8000000000002</v>
      </c>
    </row>
    <row r="38" spans="1:26" x14ac:dyDescent="0.2">
      <c r="A38" s="101" t="s">
        <v>16</v>
      </c>
      <c r="B38" s="105">
        <v>164</v>
      </c>
      <c r="C38" s="106">
        <v>134.80000000000001</v>
      </c>
      <c r="D38" s="106">
        <v>123.60000000000001</v>
      </c>
      <c r="E38" s="106">
        <v>126</v>
      </c>
      <c r="F38" s="106">
        <v>150.80000000000001</v>
      </c>
      <c r="G38" s="106">
        <v>225.6</v>
      </c>
      <c r="H38" s="106">
        <v>340.40000000000003</v>
      </c>
      <c r="I38" s="106">
        <v>358</v>
      </c>
      <c r="J38" s="106">
        <v>352</v>
      </c>
      <c r="K38" s="107">
        <v>365.2</v>
      </c>
      <c r="L38" s="107">
        <v>376</v>
      </c>
      <c r="M38" s="107">
        <v>358.8</v>
      </c>
      <c r="N38" s="107">
        <v>402.40000000000003</v>
      </c>
      <c r="O38" s="107">
        <v>288</v>
      </c>
      <c r="P38" s="107">
        <v>327.60000000000002</v>
      </c>
      <c r="Q38" s="107">
        <v>301.60000000000002</v>
      </c>
      <c r="R38" s="107">
        <v>318</v>
      </c>
      <c r="S38" s="107">
        <v>241.20000000000002</v>
      </c>
      <c r="T38" s="107">
        <v>221.6</v>
      </c>
      <c r="U38" s="107">
        <v>194.4</v>
      </c>
      <c r="V38" s="107">
        <v>170.8</v>
      </c>
      <c r="W38" s="107">
        <v>176</v>
      </c>
      <c r="X38" s="107">
        <v>160.4</v>
      </c>
      <c r="Y38" s="115">
        <v>151.6</v>
      </c>
      <c r="Z38" s="120">
        <v>6028.8</v>
      </c>
    </row>
    <row r="39" spans="1:26" x14ac:dyDescent="0.2">
      <c r="A39" s="101" t="s">
        <v>17</v>
      </c>
      <c r="B39" s="105">
        <v>0</v>
      </c>
      <c r="C39" s="106">
        <v>0</v>
      </c>
      <c r="D39" s="106">
        <v>0</v>
      </c>
      <c r="E39" s="106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7">
        <v>0</v>
      </c>
      <c r="L39" s="107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15">
        <v>0</v>
      </c>
      <c r="Z39" s="120">
        <v>0</v>
      </c>
    </row>
    <row r="40" spans="1:26" x14ac:dyDescent="0.2">
      <c r="A40" s="101" t="s">
        <v>18</v>
      </c>
      <c r="B40" s="105">
        <v>0</v>
      </c>
      <c r="C40" s="106">
        <v>0</v>
      </c>
      <c r="D40" s="106">
        <v>0</v>
      </c>
      <c r="E40" s="106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15">
        <v>0</v>
      </c>
      <c r="Z40" s="120">
        <v>0</v>
      </c>
    </row>
    <row r="41" spans="1:26" x14ac:dyDescent="0.2">
      <c r="A41" s="101" t="s">
        <v>19</v>
      </c>
      <c r="B41" s="105">
        <v>138.20000000000002</v>
      </c>
      <c r="C41" s="106">
        <v>111.60000000000001</v>
      </c>
      <c r="D41" s="106">
        <v>101.2</v>
      </c>
      <c r="E41" s="106">
        <v>103.60000000000001</v>
      </c>
      <c r="F41" s="106">
        <v>125.2</v>
      </c>
      <c r="G41" s="106">
        <v>197.8</v>
      </c>
      <c r="H41" s="106">
        <v>311.2</v>
      </c>
      <c r="I41" s="106">
        <v>329.8</v>
      </c>
      <c r="J41" s="106">
        <v>321.40000000000003</v>
      </c>
      <c r="K41" s="107">
        <v>334</v>
      </c>
      <c r="L41" s="107">
        <v>341.2</v>
      </c>
      <c r="M41" s="107">
        <v>324.8</v>
      </c>
      <c r="N41" s="107">
        <v>369</v>
      </c>
      <c r="O41" s="107">
        <v>259</v>
      </c>
      <c r="P41" s="107">
        <v>297.60000000000002</v>
      </c>
      <c r="Q41" s="107">
        <v>266.2</v>
      </c>
      <c r="R41" s="107">
        <v>283</v>
      </c>
      <c r="S41" s="107">
        <v>211.4</v>
      </c>
      <c r="T41" s="107">
        <v>188.6</v>
      </c>
      <c r="U41" s="107">
        <v>161.80000000000001</v>
      </c>
      <c r="V41" s="107">
        <v>136.4</v>
      </c>
      <c r="W41" s="107">
        <v>144.6</v>
      </c>
      <c r="X41" s="107">
        <v>133.6</v>
      </c>
      <c r="Y41" s="115">
        <v>126</v>
      </c>
      <c r="Z41" s="120">
        <v>5317.2</v>
      </c>
    </row>
    <row r="42" spans="1:26" x14ac:dyDescent="0.2">
      <c r="A42" s="101" t="s">
        <v>20</v>
      </c>
      <c r="B42" s="105">
        <v>26.2</v>
      </c>
      <c r="C42" s="106">
        <v>23.6</v>
      </c>
      <c r="D42" s="106">
        <v>22.2</v>
      </c>
      <c r="E42" s="106">
        <v>22.8</v>
      </c>
      <c r="F42" s="106">
        <v>25.6</v>
      </c>
      <c r="G42" s="106">
        <v>28.400000000000002</v>
      </c>
      <c r="H42" s="106">
        <v>29.6</v>
      </c>
      <c r="I42" s="106">
        <v>28.8</v>
      </c>
      <c r="J42" s="106">
        <v>30.8</v>
      </c>
      <c r="K42" s="107">
        <v>31.8</v>
      </c>
      <c r="L42" s="107">
        <v>35.200000000000003</v>
      </c>
      <c r="M42" s="107">
        <v>34.200000000000003</v>
      </c>
      <c r="N42" s="107">
        <v>34</v>
      </c>
      <c r="O42" s="107">
        <v>30</v>
      </c>
      <c r="P42" s="107">
        <v>30.400000000000002</v>
      </c>
      <c r="Q42" s="107">
        <v>36</v>
      </c>
      <c r="R42" s="107">
        <v>35.6</v>
      </c>
      <c r="S42" s="107">
        <v>30.8</v>
      </c>
      <c r="T42" s="107">
        <v>33.4</v>
      </c>
      <c r="U42" s="107">
        <v>32.799999999999997</v>
      </c>
      <c r="V42" s="107">
        <v>34.6</v>
      </c>
      <c r="W42" s="107">
        <v>31.6</v>
      </c>
      <c r="X42" s="107">
        <v>27.6</v>
      </c>
      <c r="Y42" s="115">
        <v>25.6</v>
      </c>
      <c r="Z42" s="120">
        <v>721.6</v>
      </c>
    </row>
    <row r="43" spans="1:26" x14ac:dyDescent="0.2">
      <c r="A43" s="101" t="s">
        <v>21</v>
      </c>
      <c r="B43" s="105">
        <v>56.4</v>
      </c>
      <c r="C43" s="106">
        <v>49.4</v>
      </c>
      <c r="D43" s="106">
        <v>45.4</v>
      </c>
      <c r="E43" s="106">
        <v>43.2</v>
      </c>
      <c r="F43" s="106">
        <v>50</v>
      </c>
      <c r="G43" s="106">
        <v>57.2</v>
      </c>
      <c r="H43" s="106">
        <v>60</v>
      </c>
      <c r="I43" s="106">
        <v>66</v>
      </c>
      <c r="J43" s="106">
        <v>114.4</v>
      </c>
      <c r="K43" s="107">
        <v>171.8</v>
      </c>
      <c r="L43" s="107">
        <v>130.80000000000001</v>
      </c>
      <c r="M43" s="107">
        <v>153</v>
      </c>
      <c r="N43" s="107">
        <v>77.600000000000009</v>
      </c>
      <c r="O43" s="107">
        <v>140</v>
      </c>
      <c r="P43" s="107">
        <v>173.8</v>
      </c>
      <c r="Q43" s="107">
        <v>138.4</v>
      </c>
      <c r="R43" s="107">
        <v>135.4</v>
      </c>
      <c r="S43" s="107">
        <v>65.400000000000006</v>
      </c>
      <c r="T43" s="107">
        <v>69.600000000000009</v>
      </c>
      <c r="U43" s="107">
        <v>64</v>
      </c>
      <c r="V43" s="107">
        <v>56.6</v>
      </c>
      <c r="W43" s="107">
        <v>57</v>
      </c>
      <c r="X43" s="107">
        <v>59</v>
      </c>
      <c r="Y43" s="115">
        <v>54.6</v>
      </c>
      <c r="Z43" s="120">
        <v>2089</v>
      </c>
    </row>
    <row r="44" spans="1:26" x14ac:dyDescent="0.2">
      <c r="A44" s="101" t="s">
        <v>22</v>
      </c>
      <c r="B44" s="105">
        <v>310.8</v>
      </c>
      <c r="C44" s="106">
        <v>270.2</v>
      </c>
      <c r="D44" s="106">
        <v>246.4</v>
      </c>
      <c r="E44" s="106">
        <v>242.20000000000002</v>
      </c>
      <c r="F44" s="106">
        <v>281.40000000000003</v>
      </c>
      <c r="G44" s="106">
        <v>393.40000000000003</v>
      </c>
      <c r="H44" s="106">
        <v>513.79999999999995</v>
      </c>
      <c r="I44" s="106">
        <v>618.80000000000007</v>
      </c>
      <c r="J44" s="106">
        <v>823.2</v>
      </c>
      <c r="K44" s="107">
        <v>802.2</v>
      </c>
      <c r="L44" s="107">
        <v>810.6</v>
      </c>
      <c r="M44" s="107">
        <v>774.2</v>
      </c>
      <c r="N44" s="107">
        <v>665</v>
      </c>
      <c r="O44" s="107">
        <v>917</v>
      </c>
      <c r="P44" s="107">
        <v>827.4</v>
      </c>
      <c r="Q44" s="107">
        <v>855.4</v>
      </c>
      <c r="R44" s="107">
        <v>761.6</v>
      </c>
      <c r="S44" s="107">
        <v>481.6</v>
      </c>
      <c r="T44" s="107">
        <v>417.2</v>
      </c>
      <c r="U44" s="107">
        <v>383.6</v>
      </c>
      <c r="V44" s="107">
        <v>352.8</v>
      </c>
      <c r="W44" s="107">
        <v>362.6</v>
      </c>
      <c r="X44" s="107">
        <v>341.6</v>
      </c>
      <c r="Y44" s="115">
        <v>319.2</v>
      </c>
      <c r="Z44" s="120">
        <v>12772.200000000003</v>
      </c>
    </row>
    <row r="45" spans="1:26" x14ac:dyDescent="0.2">
      <c r="A45" s="101" t="s">
        <v>23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24</v>
      </c>
      <c r="B46" s="105">
        <v>0</v>
      </c>
      <c r="C46" s="106">
        <v>0</v>
      </c>
      <c r="D46" s="106">
        <v>0</v>
      </c>
      <c r="E46" s="106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7">
        <v>0</v>
      </c>
      <c r="L46" s="107">
        <v>0</v>
      </c>
      <c r="M46" s="107">
        <v>0</v>
      </c>
      <c r="N46" s="107">
        <v>0</v>
      </c>
      <c r="O46" s="107">
        <v>0</v>
      </c>
      <c r="P46" s="107">
        <v>0</v>
      </c>
      <c r="Q46" s="107">
        <v>0</v>
      </c>
      <c r="R46" s="107">
        <v>0</v>
      </c>
      <c r="S46" s="107">
        <v>0</v>
      </c>
      <c r="T46" s="107">
        <v>0</v>
      </c>
      <c r="U46" s="107">
        <v>0</v>
      </c>
      <c r="V46" s="107">
        <v>0</v>
      </c>
      <c r="W46" s="107">
        <v>0</v>
      </c>
      <c r="X46" s="107">
        <v>0</v>
      </c>
      <c r="Y46" s="115">
        <v>0</v>
      </c>
      <c r="Z46" s="120">
        <v>0</v>
      </c>
    </row>
    <row r="47" spans="1:26" x14ac:dyDescent="0.2">
      <c r="A47" s="101" t="s">
        <v>25</v>
      </c>
      <c r="B47" s="105">
        <v>71.400000000000006</v>
      </c>
      <c r="C47" s="106">
        <v>63</v>
      </c>
      <c r="D47" s="106">
        <v>58.800000000000004</v>
      </c>
      <c r="E47" s="106">
        <v>56</v>
      </c>
      <c r="F47" s="106">
        <v>64.400000000000006</v>
      </c>
      <c r="G47" s="106">
        <v>75.600000000000009</v>
      </c>
      <c r="H47" s="106">
        <v>77</v>
      </c>
      <c r="I47" s="106">
        <v>81.2</v>
      </c>
      <c r="J47" s="106">
        <v>130.19999999999999</v>
      </c>
      <c r="K47" s="107">
        <v>190.4</v>
      </c>
      <c r="L47" s="107">
        <v>148.4</v>
      </c>
      <c r="M47" s="107">
        <v>170.8</v>
      </c>
      <c r="N47" s="107">
        <v>98</v>
      </c>
      <c r="O47" s="107">
        <v>158.20000000000002</v>
      </c>
      <c r="P47" s="107">
        <v>191.8</v>
      </c>
      <c r="Q47" s="107">
        <v>156.80000000000001</v>
      </c>
      <c r="R47" s="107">
        <v>154</v>
      </c>
      <c r="S47" s="107">
        <v>84</v>
      </c>
      <c r="T47" s="107">
        <v>85.4</v>
      </c>
      <c r="U47" s="107">
        <v>81.2</v>
      </c>
      <c r="V47" s="107">
        <v>72.8</v>
      </c>
      <c r="W47" s="107">
        <v>72.8</v>
      </c>
      <c r="X47" s="107">
        <v>74.2</v>
      </c>
      <c r="Y47" s="115">
        <v>70</v>
      </c>
      <c r="Z47" s="120">
        <v>2486.4</v>
      </c>
    </row>
    <row r="48" spans="1:26" x14ac:dyDescent="0.2">
      <c r="A48" s="101" t="s">
        <v>26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27</v>
      </c>
      <c r="B49" s="105">
        <v>177.8</v>
      </c>
      <c r="C49" s="106">
        <v>148.4</v>
      </c>
      <c r="D49" s="106">
        <v>134.4</v>
      </c>
      <c r="E49" s="106">
        <v>138.6</v>
      </c>
      <c r="F49" s="106">
        <v>165.20000000000002</v>
      </c>
      <c r="G49" s="106">
        <v>243.6</v>
      </c>
      <c r="H49" s="106">
        <v>364</v>
      </c>
      <c r="I49" s="106">
        <v>383.6</v>
      </c>
      <c r="J49" s="106">
        <v>378</v>
      </c>
      <c r="K49" s="107">
        <v>390.6</v>
      </c>
      <c r="L49" s="107">
        <v>403.2</v>
      </c>
      <c r="M49" s="107">
        <v>385</v>
      </c>
      <c r="N49" s="107">
        <v>431.2</v>
      </c>
      <c r="O49" s="107">
        <v>309.40000000000003</v>
      </c>
      <c r="P49" s="107">
        <v>351.40000000000003</v>
      </c>
      <c r="Q49" s="107">
        <v>323.40000000000003</v>
      </c>
      <c r="R49" s="107">
        <v>340.2</v>
      </c>
      <c r="S49" s="107">
        <v>260.39999999999998</v>
      </c>
      <c r="T49" s="107">
        <v>239.4</v>
      </c>
      <c r="U49" s="107">
        <v>212.8</v>
      </c>
      <c r="V49" s="107">
        <v>186.20000000000002</v>
      </c>
      <c r="W49" s="107">
        <v>191.8</v>
      </c>
      <c r="X49" s="107">
        <v>176.4</v>
      </c>
      <c r="Y49" s="115">
        <v>166.6</v>
      </c>
      <c r="Z49" s="120">
        <v>6501.5999999999985</v>
      </c>
    </row>
    <row r="50" spans="1:26" ht="16.5" thickBot="1" x14ac:dyDescent="0.3">
      <c r="A50" s="116" t="s">
        <v>56</v>
      </c>
      <c r="B50" s="117">
        <v>1001.2</v>
      </c>
      <c r="C50" s="117">
        <v>850.6</v>
      </c>
      <c r="D50" s="117">
        <v>777.59999999999991</v>
      </c>
      <c r="E50" s="117">
        <v>775.6</v>
      </c>
      <c r="F50" s="117">
        <v>912.6</v>
      </c>
      <c r="G50" s="117">
        <v>1278.8</v>
      </c>
      <c r="H50" s="117">
        <v>1756</v>
      </c>
      <c r="I50" s="117">
        <v>1932.2000000000003</v>
      </c>
      <c r="J50" s="117">
        <v>2264.8000000000002</v>
      </c>
      <c r="K50" s="117">
        <v>2458</v>
      </c>
      <c r="L50" s="117">
        <v>2376.1999999999998</v>
      </c>
      <c r="M50" s="117">
        <v>2354</v>
      </c>
      <c r="N50" s="117">
        <v>2154.7999999999997</v>
      </c>
      <c r="O50" s="117">
        <v>2242.4</v>
      </c>
      <c r="P50" s="117">
        <v>2374.3999999999996</v>
      </c>
      <c r="Q50" s="117">
        <v>2216.1999999999998</v>
      </c>
      <c r="R50" s="117">
        <v>2163.4</v>
      </c>
      <c r="S50" s="117">
        <v>1440.8000000000002</v>
      </c>
      <c r="T50" s="117">
        <v>1324.8000000000002</v>
      </c>
      <c r="U50" s="117">
        <v>1195.0000000000002</v>
      </c>
      <c r="V50" s="117">
        <v>1066.6000000000001</v>
      </c>
      <c r="W50" s="117">
        <v>1093.5999999999999</v>
      </c>
      <c r="X50" s="117">
        <v>1031.6000000000001</v>
      </c>
      <c r="Y50" s="118">
        <v>968.4</v>
      </c>
      <c r="Z50" s="119">
        <v>38009.600000000006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2022-06-23T14:22:38Z</dcterms:modified>
</cp:coreProperties>
</file>